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480" windowHeight="10875"/>
  </bookViews>
  <sheets>
    <sheet name=" Краевые 2022-2023" sheetId="1" r:id="rId1"/>
    <sheet name="Лист1" sheetId="2" r:id="rId2"/>
  </sheets>
  <definedNames>
    <definedName name="_xlnm.Print_Titles" localSheetId="0">' Краевые 2022-2023'!$8:$8</definedName>
  </definedNames>
  <calcPr calcId="124519"/>
</workbook>
</file>

<file path=xl/calcChain.xml><?xml version="1.0" encoding="utf-8"?>
<calcChain xmlns="http://schemas.openxmlformats.org/spreadsheetml/2006/main">
  <c r="A12" i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L59"/>
  <c r="K59"/>
  <c r="L26"/>
  <c r="K26"/>
  <c r="L24"/>
  <c r="L23" s="1"/>
  <c r="K24"/>
  <c r="K23" s="1"/>
  <c r="L22"/>
  <c r="K22"/>
  <c r="K20"/>
  <c r="L18"/>
  <c r="K18"/>
  <c r="L16"/>
  <c r="L64"/>
  <c r="K64"/>
  <c r="L66"/>
  <c r="L65" s="1"/>
  <c r="K66"/>
  <c r="K65" s="1"/>
  <c r="L12"/>
  <c r="K12"/>
  <c r="L50"/>
  <c r="K50"/>
  <c r="L55"/>
  <c r="K55"/>
  <c r="K61"/>
  <c r="L58"/>
  <c r="K58"/>
  <c r="K16" l="1"/>
  <c r="L44"/>
  <c r="K44"/>
  <c r="L45"/>
  <c r="K45"/>
  <c r="K63"/>
  <c r="L67"/>
  <c r="K67"/>
  <c r="L52" l="1"/>
  <c r="K52"/>
  <c r="L19"/>
  <c r="K19"/>
  <c r="L62" l="1"/>
  <c r="L60"/>
  <c r="L56"/>
  <c r="L39"/>
  <c r="L38" s="1"/>
  <c r="L28"/>
  <c r="L27" s="1"/>
  <c r="L17"/>
  <c r="L15"/>
  <c r="L13"/>
  <c r="L11"/>
  <c r="K62"/>
  <c r="K60"/>
  <c r="K56"/>
  <c r="K39"/>
  <c r="K38" s="1"/>
  <c r="K28"/>
  <c r="K27" s="1"/>
  <c r="K25"/>
  <c r="K21" s="1"/>
  <c r="K17"/>
  <c r="K15"/>
  <c r="K13"/>
  <c r="K11"/>
  <c r="A10"/>
  <c r="A11" s="1"/>
  <c r="K10" l="1"/>
  <c r="L37"/>
  <c r="K37"/>
  <c r="L21"/>
  <c r="L25"/>
  <c r="L10" l="1"/>
  <c r="L9" s="1"/>
  <c r="K9"/>
</calcChain>
</file>

<file path=xl/sharedStrings.xml><?xml version="1.0" encoding="utf-8"?>
<sst xmlns="http://schemas.openxmlformats.org/spreadsheetml/2006/main" count="521" uniqueCount="131">
  <si>
    <t>Субсидии бюджетам бюджетной системы Российской Федерации (межбюджетные субсидии)</t>
  </si>
  <si>
    <t>000</t>
  </si>
  <si>
    <t>00</t>
  </si>
  <si>
    <t>0000</t>
  </si>
  <si>
    <t>02</t>
  </si>
  <si>
    <t>Код классификации доходов бюджета</t>
  </si>
  <si>
    <t>код вида доходов бюджета</t>
  </si>
  <si>
    <t>код подвида доходов бюджета</t>
  </si>
  <si>
    <t>04</t>
  </si>
  <si>
    <t>150</t>
  </si>
  <si>
    <t>120</t>
  </si>
  <si>
    <t>024</t>
  </si>
  <si>
    <t>25</t>
  </si>
  <si>
    <t>2</t>
  </si>
  <si>
    <t>20</t>
  </si>
  <si>
    <t>991</t>
  </si>
  <si>
    <t>30</t>
  </si>
  <si>
    <t>№ строки</t>
  </si>
  <si>
    <t>БЕЗВОЗМЕЗДНЫЕ ПОСТУПЛЕНИЯ ОТ ДРУГИХ БЮДЖЕТОВ БЮДЖЕТНОЙ СИСТЕМЫ РОССИЙСКОЙ ФЕДЕРАЦИИ</t>
  </si>
  <si>
    <t>29</t>
  </si>
  <si>
    <t>999</t>
  </si>
  <si>
    <t>Прочие субсидии</t>
  </si>
  <si>
    <t>Прочие субсидии бюджетам городских округов</t>
  </si>
  <si>
    <t>7412</t>
  </si>
  <si>
    <t>7456</t>
  </si>
  <si>
    <t>7508</t>
  </si>
  <si>
    <t>7509</t>
  </si>
  <si>
    <t>7555</t>
  </si>
  <si>
    <t>7563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</si>
  <si>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</si>
  <si>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</si>
  <si>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</si>
  <si>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7408</t>
  </si>
  <si>
    <t>7409</t>
  </si>
  <si>
    <t>7429</t>
  </si>
  <si>
    <t>7514</t>
  </si>
  <si>
    <t>7518</t>
  </si>
  <si>
    <t>7519</t>
  </si>
  <si>
    <t>7552</t>
  </si>
  <si>
    <t>7554</t>
  </si>
  <si>
    <t>7564</t>
  </si>
  <si>
    <t>7566</t>
  </si>
  <si>
    <t>7570</t>
  </si>
  <si>
    <t>7588</t>
  </si>
  <si>
    <t>7604</t>
  </si>
  <si>
    <t>7649</t>
  </si>
  <si>
    <t>029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</si>
  <si>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</si>
  <si>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35</t>
  </si>
  <si>
    <t>118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</si>
  <si>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</si>
  <si>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7488</t>
  </si>
  <si>
    <t>0289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</si>
  <si>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</si>
  <si>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</si>
  <si>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</si>
  <si>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</si>
  <si>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</si>
  <si>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</si>
  <si>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
 доходов бюджета</t>
  </si>
  <si>
    <t>код главного администратора
 доходов бюджета</t>
  </si>
  <si>
    <t>Наименование кода
 классификации доходов бюджета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</si>
  <si>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</si>
  <si>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</si>
  <si>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555</t>
  </si>
  <si>
    <t>1060</t>
  </si>
  <si>
    <t>210</t>
  </si>
  <si>
    <t>299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</si>
  <si>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</si>
  <si>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169</t>
  </si>
  <si>
    <t>304</t>
  </si>
  <si>
    <t>7587</t>
  </si>
  <si>
    <t xml:space="preserve">Перечень  безвозмездных поступлений   из краевого бюджета,
 отраженных в доходах и  расходах бюджета г.Дивногорска в 2022-2023 годах </t>
  </si>
  <si>
    <t>2022 год, 
тыс.руб.</t>
  </si>
  <si>
    <t>2023 год,
тыс.руб.</t>
  </si>
  <si>
    <t>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</si>
  <si>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Субсидии бюджетам на реализацию программ
 формирования современной городской среды</t>
  </si>
  <si>
    <t>Субсидии бюджетам городских округов на 
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</si>
  <si>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</si>
  <si>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
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</si>
  <si>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</si>
  <si>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</si>
  <si>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программ формирования современной городской среды</t>
  </si>
  <si>
    <t>Прочие субсидии бюджетам городских округов ( на повышение безопасности дорожного движения, за счет средств дорожного фонда Красноярского края)</t>
  </si>
  <si>
    <t>Прочие субсидии бюджетам городских округов ( на обеспечение первичных мер пожарной безопасности)</t>
  </si>
  <si>
    <t>Прочие субсидии бюджетам городских округов(на поддержку деятельности муниципальных молодежных центров)</t>
  </si>
  <si>
    <t>Прочие субсидии бюджетам городских округов    ( на комплектование книжных фондов библиотек)</t>
  </si>
  <si>
    <t>Прочие субсидии бюджетам городских округов ( на содержание автомобильных дорог общего пользования местного значения за счет средств дорожного фонда Красноярского края)</t>
  </si>
  <si>
    <t>Прочие субсидии бюджетам городских округов ( 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</si>
  <si>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Прочие субсидии бюджетам городских округов ( на организацию и проведение акарицидных обработок мест массового отдыха населения)</t>
  </si>
  <si>
    <t>Прочие субсидии бюджетам городских округов (на проведение работ в общеобразовательных организациях с целью приведения зданий и сооружений в соответствие требованиям надзорных органов)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</si>
  <si>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</si>
  <si>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</si>
  <si>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</si>
  <si>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городских округов на выполнение передаваемых полномочий субъектов Российской Федерации ( на реализацию отдельных мер по обеспечению ограничения платы граждан за коммунальные услуги)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</si>
  <si>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</si>
  <si>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
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</si>
  <si>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
 первичного воинского учета на территориях, где отсутствуют военные комиссариаты</t>
  </si>
  <si>
    <t>Субвенции бюджетам городских округов на 
осуществление первичного воинского учета на территориях, где отсутствуют военные комиссариаты</t>
  </si>
  <si>
    <t>Субвенции бюджетам городских округов 
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</si>
  <si>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</si>
  <si>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</si>
  <si>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Субвенции бюджетам городских округов на выполнение передаваемых полномочий субъектов Российской Федерации (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</si>
  <si>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</si>
  <si>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</si>
  <si>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</si>
  <si>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Субвенции бюджетам городских округов на выполнение передаваемых полномочий субъектов Российской Федерации (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</t>
  </si>
  <si>
    <t>Субвенции бюджетам городских округов на выполнение передаваемых полномочий субъектов Российской Федерации (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</si>
  <si>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</si>
  <si>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</t>
  </si>
  <si>
    <t>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</si>
  <si>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r>
      <rPr>
        <b/>
        <sz val="12"/>
        <rFont val="Arial"/>
        <family val="2"/>
        <charset val="204"/>
      </rPr>
      <t>Приложение 8</t>
    </r>
    <r>
      <rPr>
        <sz val="12"/>
        <rFont val="Arial"/>
        <family val="2"/>
        <charset val="204"/>
      </rPr>
      <t xml:space="preserve">
 к решению Дивногорского городского Совета депутатов
 от 16 декабря  2020г. № 5 - 21 - ГС "О бюджете города
 Дивногорска на 2021 год и плановый период 2022-2023 годов" </t>
    </r>
  </si>
  <si>
    <t>40</t>
  </si>
  <si>
    <t>Иные межбюджетные трансферты</t>
  </si>
  <si>
    <t>45</t>
  </si>
  <si>
    <t>453</t>
  </si>
  <si>
    <t>Межбюджетные трансферты, передаваемые
 бюджетам на создание виртуальных концертных залов</t>
  </si>
  <si>
    <t>Межбюджетные трансферты, передаваемые
 бюджетам городских округов на создание виртуальных концертных залов</t>
  </si>
  <si>
    <t>082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</si>
  <si>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</si>
  <si>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
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</si>
  <si>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выполнение передаваемых полномочий субъектов Российской Федерации (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</si>
  <si>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303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</si>
  <si>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</si>
  <si>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
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</si>
  <si>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497</t>
  </si>
  <si>
    <t>Субсидии бюджетам на реализацию 
мероприятий по обеспечению жильем молодых семей</t>
  </si>
  <si>
    <t>Субсидии бюджетам городских округов на
 реализацию мероприятий по обеспечению жильем молодых семей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</si>
  <si>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</si>
  <si>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</si>
  <si>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r>
      <rPr>
        <b/>
        <sz val="12"/>
        <rFont val="Arial"/>
        <family val="2"/>
        <charset val="204"/>
      </rPr>
      <t>Приложение 7</t>
    </r>
    <r>
      <rPr>
        <sz val="12"/>
        <rFont val="Arial"/>
        <family val="2"/>
        <charset val="204"/>
      </rPr>
      <t xml:space="preserve">
 к решению Дивногорского городского Совета депутатов 
от 17 февраля 2021 г. № 7 - 40 -ГС "О  внесении  изменений  
в  решение  Дивногорского городского Совета  депутатов 
  от  16 декабря 2020  г. № 5 -21-ГС "О бюджете города 
Дивногорска на 2021 год и плановый период 2022-2023 годов"</t>
    </r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</si>
</sst>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Fill="1" applyAlignment="1">
      <alignment vertical="top"/>
    </xf>
    <xf numFmtId="49" fontId="4" fillId="0" borderId="1" xfId="0" applyNumberFormat="1" applyFont="1" applyFill="1" applyBorder="1" applyAlignment="1">
      <alignment horizontal="center" vertical="center" textRotation="90" wrapText="1"/>
    </xf>
    <xf numFmtId="0" fontId="9" fillId="0" borderId="0" xfId="0" applyFont="1"/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49" fontId="8" fillId="2" borderId="1" xfId="0" applyNumberFormat="1" applyFont="1" applyFill="1" applyBorder="1" applyAlignment="1">
      <alignment horizontal="left" vertical="top" wrapText="1"/>
    </xf>
    <xf numFmtId="0" fontId="7" fillId="2" borderId="1" xfId="1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165" fontId="8" fillId="2" borderId="1" xfId="0" applyNumberFormat="1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vertical="center"/>
    </xf>
    <xf numFmtId="0" fontId="6" fillId="2" borderId="1" xfId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justify" vertical="top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top" wrapText="1"/>
    </xf>
    <xf numFmtId="0" fontId="7" fillId="0" borderId="1" xfId="1" applyNumberFormat="1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0" borderId="0" xfId="0" applyFont="1" applyAlignment="1">
      <alignment horizontal="left" vertical="top" wrapText="1"/>
    </xf>
    <xf numFmtId="165" fontId="7" fillId="0" borderId="1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vertical="center"/>
    </xf>
    <xf numFmtId="0" fontId="12" fillId="2" borderId="1" xfId="0" applyFont="1" applyFill="1" applyBorder="1"/>
    <xf numFmtId="165" fontId="12" fillId="2" borderId="1" xfId="0" applyNumberFormat="1" applyFont="1" applyFill="1" applyBorder="1" applyAlignment="1">
      <alignment vertical="center"/>
    </xf>
    <xf numFmtId="165" fontId="9" fillId="2" borderId="1" xfId="0" applyNumberFormat="1" applyFont="1" applyFill="1" applyBorder="1" applyAlignment="1">
      <alignment vertical="center"/>
    </xf>
    <xf numFmtId="0" fontId="7" fillId="0" borderId="0" xfId="0" applyFont="1" applyAlignment="1">
      <alignment wrapText="1"/>
    </xf>
    <xf numFmtId="0" fontId="0" fillId="0" borderId="1" xfId="0" applyBorder="1"/>
    <xf numFmtId="165" fontId="7" fillId="0" borderId="1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wrapText="1"/>
    </xf>
    <xf numFmtId="0" fontId="7" fillId="0" borderId="0" xfId="0" applyFont="1" applyAlignment="1">
      <alignment horizontal="right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7" fillId="0" borderId="0" xfId="2" applyFont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textRotation="90" wrapText="1"/>
    </xf>
  </cellXfs>
  <cellStyles count="7">
    <cellStyle name="Обычный" xfId="0" builtinId="0"/>
    <cellStyle name="Обычный 2" xfId="3"/>
    <cellStyle name="Обычный 3" xfId="5"/>
    <cellStyle name="Обычный_Лист1" xfId="1"/>
    <cellStyle name="Стиль 1" xfId="2"/>
    <cellStyle name="Финансовый 2" xfId="4"/>
    <cellStyle name="Финансовый 3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8"/>
  <sheetViews>
    <sheetView tabSelected="1" view="pageBreakPreview" zoomScale="98" zoomScaleSheetLayoutView="98" workbookViewId="0">
      <selection activeCell="K5" sqref="K5:K7"/>
    </sheetView>
  </sheetViews>
  <sheetFormatPr defaultRowHeight="12.75"/>
  <cols>
    <col min="1" max="1" width="4.28515625" style="1" customWidth="1"/>
    <col min="2" max="2" width="6" style="1" customWidth="1"/>
    <col min="3" max="3" width="3.28515625" style="1" customWidth="1"/>
    <col min="4" max="4" width="4" style="1" customWidth="1"/>
    <col min="5" max="5" width="3.7109375" style="1" customWidth="1"/>
    <col min="6" max="6" width="5.7109375" style="1" customWidth="1"/>
    <col min="7" max="7" width="3.85546875" style="1" customWidth="1"/>
    <col min="8" max="8" width="5.42578125" style="1" customWidth="1"/>
    <col min="9" max="9" width="5.85546875" style="1" customWidth="1"/>
    <col min="10" max="10" width="50.140625" style="2" customWidth="1"/>
    <col min="11" max="11" width="15.140625" style="3" customWidth="1"/>
    <col min="12" max="12" width="15" customWidth="1"/>
  </cols>
  <sheetData>
    <row r="1" spans="1:12" ht="96.75" customHeight="1">
      <c r="C1" s="34" t="s">
        <v>130</v>
      </c>
      <c r="D1" s="34"/>
      <c r="E1" s="34"/>
      <c r="F1" s="34"/>
      <c r="G1" s="34"/>
      <c r="H1" s="34"/>
      <c r="I1" s="34"/>
      <c r="J1" s="34"/>
      <c r="K1" s="34"/>
      <c r="L1" s="34"/>
    </row>
    <row r="2" spans="1:12" ht="66" customHeight="1">
      <c r="A2" s="38" t="s">
        <v>111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15">
      <c r="A3" s="5"/>
      <c r="B3" s="5"/>
      <c r="C3" s="5"/>
      <c r="D3" s="5"/>
      <c r="E3" s="6"/>
      <c r="F3" s="5"/>
      <c r="G3" s="5"/>
      <c r="H3" s="5"/>
      <c r="I3" s="5"/>
      <c r="J3" s="7"/>
      <c r="K3" s="5"/>
    </row>
    <row r="4" spans="1:12" ht="42" customHeight="1">
      <c r="A4" s="5"/>
      <c r="B4" s="41" t="s">
        <v>72</v>
      </c>
      <c r="C4" s="41"/>
      <c r="D4" s="41"/>
      <c r="E4" s="41"/>
      <c r="F4" s="41"/>
      <c r="G4" s="41"/>
      <c r="H4" s="41"/>
      <c r="I4" s="41"/>
      <c r="J4" s="41"/>
      <c r="K4" s="42"/>
    </row>
    <row r="5" spans="1:12" ht="30.75" customHeight="1">
      <c r="A5" s="35" t="s">
        <v>17</v>
      </c>
      <c r="B5" s="43" t="s">
        <v>5</v>
      </c>
      <c r="C5" s="43"/>
      <c r="D5" s="43"/>
      <c r="E5" s="43"/>
      <c r="F5" s="43"/>
      <c r="G5" s="43"/>
      <c r="H5" s="43"/>
      <c r="I5" s="43"/>
      <c r="J5" s="36" t="s">
        <v>61</v>
      </c>
      <c r="K5" s="40" t="s">
        <v>73</v>
      </c>
      <c r="L5" s="39" t="s">
        <v>74</v>
      </c>
    </row>
    <row r="6" spans="1:12" ht="66" customHeight="1">
      <c r="A6" s="35"/>
      <c r="B6" s="44" t="s">
        <v>60</v>
      </c>
      <c r="C6" s="43" t="s">
        <v>6</v>
      </c>
      <c r="D6" s="43"/>
      <c r="E6" s="43"/>
      <c r="F6" s="43"/>
      <c r="G6" s="43"/>
      <c r="H6" s="43" t="s">
        <v>7</v>
      </c>
      <c r="I6" s="43"/>
      <c r="J6" s="37"/>
      <c r="K6" s="40"/>
      <c r="L6" s="39"/>
    </row>
    <row r="7" spans="1:12" ht="164.25">
      <c r="A7" s="35"/>
      <c r="B7" s="44"/>
      <c r="C7" s="4" t="s">
        <v>53</v>
      </c>
      <c r="D7" s="4" t="s">
        <v>54</v>
      </c>
      <c r="E7" s="4" t="s">
        <v>55</v>
      </c>
      <c r="F7" s="4" t="s">
        <v>56</v>
      </c>
      <c r="G7" s="4" t="s">
        <v>57</v>
      </c>
      <c r="H7" s="4" t="s">
        <v>58</v>
      </c>
      <c r="I7" s="4" t="s">
        <v>59</v>
      </c>
      <c r="J7" s="37"/>
      <c r="K7" s="40"/>
      <c r="L7" s="39"/>
    </row>
    <row r="8" spans="1:12">
      <c r="A8" s="17"/>
      <c r="B8" s="17">
        <v>1</v>
      </c>
      <c r="C8" s="17">
        <v>2</v>
      </c>
      <c r="D8" s="17">
        <v>3</v>
      </c>
      <c r="E8" s="17">
        <v>4</v>
      </c>
      <c r="F8" s="17">
        <v>5</v>
      </c>
      <c r="G8" s="17">
        <v>6</v>
      </c>
      <c r="H8" s="17">
        <v>7</v>
      </c>
      <c r="I8" s="17">
        <v>8</v>
      </c>
      <c r="J8" s="18">
        <v>9</v>
      </c>
      <c r="K8" s="17">
        <v>10</v>
      </c>
      <c r="L8" s="17">
        <v>11</v>
      </c>
    </row>
    <row r="9" spans="1:12" ht="50.25" customHeight="1">
      <c r="A9" s="13">
        <v>1</v>
      </c>
      <c r="B9" s="14" t="s">
        <v>1</v>
      </c>
      <c r="C9" s="14" t="s">
        <v>13</v>
      </c>
      <c r="D9" s="14" t="s">
        <v>4</v>
      </c>
      <c r="E9" s="14" t="s">
        <v>2</v>
      </c>
      <c r="F9" s="14" t="s">
        <v>1</v>
      </c>
      <c r="G9" s="14" t="s">
        <v>2</v>
      </c>
      <c r="H9" s="14" t="s">
        <v>3</v>
      </c>
      <c r="I9" s="14" t="s">
        <v>1</v>
      </c>
      <c r="J9" s="8" t="s">
        <v>18</v>
      </c>
      <c r="K9" s="11">
        <f>K10+K37+K64</f>
        <v>621925.18991000007</v>
      </c>
      <c r="L9" s="11">
        <f>L10+L37+L64</f>
        <v>647036.29832000006</v>
      </c>
    </row>
    <row r="10" spans="1:12" ht="47.25">
      <c r="A10" s="13">
        <f>A9+1</f>
        <v>2</v>
      </c>
      <c r="B10" s="14" t="s">
        <v>1</v>
      </c>
      <c r="C10" s="14" t="s">
        <v>13</v>
      </c>
      <c r="D10" s="14" t="s">
        <v>4</v>
      </c>
      <c r="E10" s="14" t="s">
        <v>14</v>
      </c>
      <c r="F10" s="14" t="s">
        <v>1</v>
      </c>
      <c r="G10" s="14" t="s">
        <v>2</v>
      </c>
      <c r="H10" s="14" t="s">
        <v>3</v>
      </c>
      <c r="I10" s="14" t="s">
        <v>9</v>
      </c>
      <c r="J10" s="8" t="s">
        <v>0</v>
      </c>
      <c r="K10" s="11">
        <f>K11+K13+K15+K17+K19+K21+K25+K27+K23</f>
        <v>175203.98990999997</v>
      </c>
      <c r="L10" s="11">
        <f>L11+L13+L15+L17+L19+L21+L25+L27+L23</f>
        <v>210456.49831999998</v>
      </c>
    </row>
    <row r="11" spans="1:12" ht="165">
      <c r="A11" s="13">
        <f t="shared" ref="A11:A68" si="0">A10+1</f>
        <v>3</v>
      </c>
      <c r="B11" s="15" t="s">
        <v>1</v>
      </c>
      <c r="C11" s="15">
        <v>2</v>
      </c>
      <c r="D11" s="14" t="s">
        <v>4</v>
      </c>
      <c r="E11" s="15">
        <v>20</v>
      </c>
      <c r="F11" s="15">
        <v>299</v>
      </c>
      <c r="G11" s="14" t="s">
        <v>2</v>
      </c>
      <c r="H11" s="15" t="s">
        <v>3</v>
      </c>
      <c r="I11" s="15">
        <v>150</v>
      </c>
      <c r="J11" s="20" t="s">
        <v>62</v>
      </c>
      <c r="K11" s="24">
        <f>K12</f>
        <v>71800.986900000004</v>
      </c>
      <c r="L11" s="24">
        <f>L12</f>
        <v>95973.574049999996</v>
      </c>
    </row>
    <row r="12" spans="1:12" ht="150">
      <c r="A12" s="13">
        <f t="shared" si="0"/>
        <v>4</v>
      </c>
      <c r="B12" s="15">
        <v>991</v>
      </c>
      <c r="C12" s="15">
        <v>2</v>
      </c>
      <c r="D12" s="15" t="s">
        <v>4</v>
      </c>
      <c r="E12" s="15">
        <v>20</v>
      </c>
      <c r="F12" s="15">
        <v>299</v>
      </c>
      <c r="G12" s="14" t="s">
        <v>8</v>
      </c>
      <c r="H12" s="15" t="s">
        <v>3</v>
      </c>
      <c r="I12" s="15">
        <v>150</v>
      </c>
      <c r="J12" s="21" t="s">
        <v>77</v>
      </c>
      <c r="K12" s="24">
        <f>114901.5-43100.5131</f>
        <v>71800.986900000004</v>
      </c>
      <c r="L12" s="24">
        <f>91317.4+4656.17405</f>
        <v>95973.574049999996</v>
      </c>
    </row>
    <row r="13" spans="1:12" ht="122.25" customHeight="1">
      <c r="A13" s="13">
        <f t="shared" si="0"/>
        <v>5</v>
      </c>
      <c r="B13" s="15" t="s">
        <v>1</v>
      </c>
      <c r="C13" s="15">
        <v>2</v>
      </c>
      <c r="D13" s="14" t="s">
        <v>4</v>
      </c>
      <c r="E13" s="15">
        <v>20</v>
      </c>
      <c r="F13" s="15">
        <v>302</v>
      </c>
      <c r="G13" s="14" t="s">
        <v>2</v>
      </c>
      <c r="H13" s="15" t="s">
        <v>3</v>
      </c>
      <c r="I13" s="15">
        <v>150</v>
      </c>
      <c r="J13" s="20" t="s">
        <v>63</v>
      </c>
      <c r="K13" s="24">
        <f>K14</f>
        <v>25470.48962</v>
      </c>
      <c r="L13" s="24">
        <f>L14</f>
        <v>34045.30618</v>
      </c>
    </row>
    <row r="14" spans="1:12" ht="126.75" customHeight="1">
      <c r="A14" s="13">
        <f t="shared" si="0"/>
        <v>6</v>
      </c>
      <c r="B14" s="15">
        <v>991</v>
      </c>
      <c r="C14" s="15">
        <v>2</v>
      </c>
      <c r="D14" s="15" t="s">
        <v>4</v>
      </c>
      <c r="E14" s="15">
        <v>20</v>
      </c>
      <c r="F14" s="15">
        <v>302</v>
      </c>
      <c r="G14" s="14" t="s">
        <v>8</v>
      </c>
      <c r="H14" s="15" t="s">
        <v>3</v>
      </c>
      <c r="I14" s="15">
        <v>150</v>
      </c>
      <c r="J14" s="21" t="s">
        <v>78</v>
      </c>
      <c r="K14" s="24">
        <v>25470.48962</v>
      </c>
      <c r="L14" s="24">
        <v>34045.30618</v>
      </c>
    </row>
    <row r="15" spans="1:12" ht="120">
      <c r="A15" s="13">
        <f t="shared" si="0"/>
        <v>7</v>
      </c>
      <c r="B15" s="15" t="s">
        <v>1</v>
      </c>
      <c r="C15" s="15">
        <v>2</v>
      </c>
      <c r="D15" s="15" t="s">
        <v>4</v>
      </c>
      <c r="E15" s="15" t="s">
        <v>12</v>
      </c>
      <c r="F15" s="15" t="s">
        <v>69</v>
      </c>
      <c r="G15" s="14" t="s">
        <v>2</v>
      </c>
      <c r="H15" s="15" t="s">
        <v>3</v>
      </c>
      <c r="I15" s="15">
        <v>150</v>
      </c>
      <c r="J15" s="22" t="s">
        <v>75</v>
      </c>
      <c r="K15" s="24">
        <f>K16</f>
        <v>0</v>
      </c>
      <c r="L15" s="24">
        <f>L16</f>
        <v>1386.47264</v>
      </c>
    </row>
    <row r="16" spans="1:12" ht="120">
      <c r="A16" s="13">
        <f t="shared" si="0"/>
        <v>8</v>
      </c>
      <c r="B16" s="15">
        <v>991</v>
      </c>
      <c r="C16" s="15">
        <v>2</v>
      </c>
      <c r="D16" s="15" t="s">
        <v>4</v>
      </c>
      <c r="E16" s="15" t="s">
        <v>12</v>
      </c>
      <c r="F16" s="15" t="s">
        <v>69</v>
      </c>
      <c r="G16" s="14" t="s">
        <v>8</v>
      </c>
      <c r="H16" s="15" t="s">
        <v>3</v>
      </c>
      <c r="I16" s="15">
        <v>150</v>
      </c>
      <c r="J16" s="23" t="s">
        <v>110</v>
      </c>
      <c r="K16" s="24">
        <f>1017.9-1017.9</f>
        <v>0</v>
      </c>
      <c r="L16" s="24">
        <f>69.32411+1317.14853</f>
        <v>1386.47264</v>
      </c>
    </row>
    <row r="17" spans="1:12" ht="75">
      <c r="A17" s="13">
        <f t="shared" si="0"/>
        <v>9</v>
      </c>
      <c r="B17" s="15" t="s">
        <v>1</v>
      </c>
      <c r="C17" s="15">
        <v>2</v>
      </c>
      <c r="D17" s="15" t="s">
        <v>4</v>
      </c>
      <c r="E17" s="15" t="s">
        <v>12</v>
      </c>
      <c r="F17" s="15" t="s">
        <v>66</v>
      </c>
      <c r="G17" s="14" t="s">
        <v>2</v>
      </c>
      <c r="H17" s="15" t="s">
        <v>3</v>
      </c>
      <c r="I17" s="15">
        <v>150</v>
      </c>
      <c r="J17" s="9" t="s">
        <v>68</v>
      </c>
      <c r="K17" s="24">
        <f>K18</f>
        <v>2634.5798599999998</v>
      </c>
      <c r="L17" s="24">
        <f>L18</f>
        <v>4059.2007699999999</v>
      </c>
    </row>
    <row r="18" spans="1:12" ht="90">
      <c r="A18" s="13">
        <f t="shared" si="0"/>
        <v>10</v>
      </c>
      <c r="B18" s="15">
        <v>991</v>
      </c>
      <c r="C18" s="15">
        <v>2</v>
      </c>
      <c r="D18" s="15" t="s">
        <v>4</v>
      </c>
      <c r="E18" s="15" t="s">
        <v>12</v>
      </c>
      <c r="F18" s="15" t="s">
        <v>66</v>
      </c>
      <c r="G18" s="14" t="s">
        <v>8</v>
      </c>
      <c r="H18" s="15" t="s">
        <v>3</v>
      </c>
      <c r="I18" s="15">
        <v>150</v>
      </c>
      <c r="J18" s="21" t="s">
        <v>79</v>
      </c>
      <c r="K18" s="24">
        <f>131.72957+2502.85029</f>
        <v>2634.5798599999998</v>
      </c>
      <c r="L18" s="24">
        <f>202.96047+3856.2403</f>
        <v>4059.2007699999999</v>
      </c>
    </row>
    <row r="19" spans="1:12" ht="90">
      <c r="A19" s="13">
        <f t="shared" si="0"/>
        <v>11</v>
      </c>
      <c r="B19" s="14" t="s">
        <v>1</v>
      </c>
      <c r="C19" s="14" t="s">
        <v>13</v>
      </c>
      <c r="D19" s="14" t="s">
        <v>4</v>
      </c>
      <c r="E19" s="14" t="s">
        <v>12</v>
      </c>
      <c r="F19" s="14" t="s">
        <v>67</v>
      </c>
      <c r="G19" s="14" t="s">
        <v>2</v>
      </c>
      <c r="H19" s="14" t="s">
        <v>3</v>
      </c>
      <c r="I19" s="14" t="s">
        <v>9</v>
      </c>
      <c r="J19" s="16" t="s">
        <v>129</v>
      </c>
      <c r="K19" s="24">
        <f>K20</f>
        <v>173.39999999999998</v>
      </c>
      <c r="L19" s="25">
        <f>L20</f>
        <v>0</v>
      </c>
    </row>
    <row r="20" spans="1:12" ht="90">
      <c r="A20" s="13">
        <f t="shared" si="0"/>
        <v>12</v>
      </c>
      <c r="B20" s="14" t="s">
        <v>15</v>
      </c>
      <c r="C20" s="14" t="s">
        <v>13</v>
      </c>
      <c r="D20" s="14" t="s">
        <v>4</v>
      </c>
      <c r="E20" s="14" t="s">
        <v>12</v>
      </c>
      <c r="F20" s="14" t="s">
        <v>67</v>
      </c>
      <c r="G20" s="14" t="s">
        <v>8</v>
      </c>
      <c r="H20" s="14" t="s">
        <v>3</v>
      </c>
      <c r="I20" s="14" t="s">
        <v>9</v>
      </c>
      <c r="J20" s="9" t="s">
        <v>128</v>
      </c>
      <c r="K20" s="24">
        <f>50.28545+123.11455</f>
        <v>173.39999999999998</v>
      </c>
      <c r="L20" s="25">
        <v>0</v>
      </c>
    </row>
    <row r="21" spans="1:12" ht="75">
      <c r="A21" s="13">
        <f t="shared" si="0"/>
        <v>13</v>
      </c>
      <c r="B21" s="15" t="s">
        <v>1</v>
      </c>
      <c r="C21" s="15">
        <v>2</v>
      </c>
      <c r="D21" s="15" t="s">
        <v>4</v>
      </c>
      <c r="E21" s="15" t="s">
        <v>12</v>
      </c>
      <c r="F21" s="15" t="s">
        <v>70</v>
      </c>
      <c r="G21" s="14" t="s">
        <v>2</v>
      </c>
      <c r="H21" s="15" t="s">
        <v>3</v>
      </c>
      <c r="I21" s="15">
        <v>150</v>
      </c>
      <c r="J21" s="9" t="s">
        <v>80</v>
      </c>
      <c r="K21" s="24">
        <f>K22</f>
        <v>16323.8</v>
      </c>
      <c r="L21" s="24">
        <f>L22</f>
        <v>15311.400000000001</v>
      </c>
    </row>
    <row r="22" spans="1:12" ht="90">
      <c r="A22" s="13">
        <f t="shared" si="0"/>
        <v>14</v>
      </c>
      <c r="B22" s="15">
        <v>991</v>
      </c>
      <c r="C22" s="15">
        <v>2</v>
      </c>
      <c r="D22" s="15" t="s">
        <v>4</v>
      </c>
      <c r="E22" s="15" t="s">
        <v>12</v>
      </c>
      <c r="F22" s="15" t="s">
        <v>70</v>
      </c>
      <c r="G22" s="14" t="s">
        <v>8</v>
      </c>
      <c r="H22" s="15" t="s">
        <v>3</v>
      </c>
      <c r="I22" s="15">
        <v>150</v>
      </c>
      <c r="J22" s="21" t="s">
        <v>81</v>
      </c>
      <c r="K22" s="24">
        <f>5359.24654+10964.55346</f>
        <v>16323.8</v>
      </c>
      <c r="L22" s="24">
        <f>5129.11465+10182.28535</f>
        <v>15311.400000000001</v>
      </c>
    </row>
    <row r="23" spans="1:12" ht="45">
      <c r="A23" s="13">
        <f t="shared" si="0"/>
        <v>15</v>
      </c>
      <c r="B23" s="15" t="s">
        <v>1</v>
      </c>
      <c r="C23" s="15">
        <v>2</v>
      </c>
      <c r="D23" s="15" t="s">
        <v>4</v>
      </c>
      <c r="E23" s="15" t="s">
        <v>12</v>
      </c>
      <c r="F23" s="15" t="s">
        <v>125</v>
      </c>
      <c r="G23" s="14" t="s">
        <v>2</v>
      </c>
      <c r="H23" s="15" t="s">
        <v>3</v>
      </c>
      <c r="I23" s="15">
        <v>150</v>
      </c>
      <c r="J23" s="22" t="s">
        <v>126</v>
      </c>
      <c r="K23" s="24">
        <f>K24</f>
        <v>4569.2335299999995</v>
      </c>
      <c r="L23" s="24">
        <f>L24</f>
        <v>4628.1446800000003</v>
      </c>
    </row>
    <row r="24" spans="1:12" ht="45">
      <c r="A24" s="13">
        <f t="shared" si="0"/>
        <v>16</v>
      </c>
      <c r="B24" s="15" t="s">
        <v>15</v>
      </c>
      <c r="C24" s="15">
        <v>2</v>
      </c>
      <c r="D24" s="15" t="s">
        <v>4</v>
      </c>
      <c r="E24" s="15" t="s">
        <v>12</v>
      </c>
      <c r="F24" s="15" t="s">
        <v>125</v>
      </c>
      <c r="G24" s="14" t="s">
        <v>2</v>
      </c>
      <c r="H24" s="15" t="s">
        <v>3</v>
      </c>
      <c r="I24" s="15">
        <v>150</v>
      </c>
      <c r="J24" s="22" t="s">
        <v>127</v>
      </c>
      <c r="K24" s="24">
        <f>3300.93083+1268.3027</f>
        <v>4569.2335299999995</v>
      </c>
      <c r="L24" s="24">
        <f>3368.04714+1260.09754</f>
        <v>4628.1446800000003</v>
      </c>
    </row>
    <row r="25" spans="1:12" ht="60">
      <c r="A25" s="13">
        <f t="shared" si="0"/>
        <v>17</v>
      </c>
      <c r="B25" s="14" t="s">
        <v>1</v>
      </c>
      <c r="C25" s="14" t="s">
        <v>13</v>
      </c>
      <c r="D25" s="14" t="s">
        <v>4</v>
      </c>
      <c r="E25" s="14" t="s">
        <v>12</v>
      </c>
      <c r="F25" s="14" t="s">
        <v>64</v>
      </c>
      <c r="G25" s="14" t="s">
        <v>2</v>
      </c>
      <c r="H25" s="14" t="s">
        <v>3</v>
      </c>
      <c r="I25" s="14" t="s">
        <v>9</v>
      </c>
      <c r="J25" s="22" t="s">
        <v>76</v>
      </c>
      <c r="K25" s="24">
        <f>K26</f>
        <v>16783.599999999999</v>
      </c>
      <c r="L25" s="24">
        <f>L26</f>
        <v>16783.599999999999</v>
      </c>
    </row>
    <row r="26" spans="1:12" ht="45">
      <c r="A26" s="13">
        <f t="shared" si="0"/>
        <v>18</v>
      </c>
      <c r="B26" s="14" t="s">
        <v>15</v>
      </c>
      <c r="C26" s="14" t="s">
        <v>13</v>
      </c>
      <c r="D26" s="14" t="s">
        <v>4</v>
      </c>
      <c r="E26" s="14" t="s">
        <v>12</v>
      </c>
      <c r="F26" s="14" t="s">
        <v>64</v>
      </c>
      <c r="G26" s="14" t="s">
        <v>8</v>
      </c>
      <c r="H26" s="14" t="s">
        <v>3</v>
      </c>
      <c r="I26" s="14" t="s">
        <v>9</v>
      </c>
      <c r="J26" s="21" t="s">
        <v>82</v>
      </c>
      <c r="K26" s="24">
        <f>839.18+15944.42</f>
        <v>16783.599999999999</v>
      </c>
      <c r="L26" s="24">
        <f>839.18+15944.42</f>
        <v>16783.599999999999</v>
      </c>
    </row>
    <row r="27" spans="1:12" ht="15">
      <c r="A27" s="13">
        <f t="shared" si="0"/>
        <v>19</v>
      </c>
      <c r="B27" s="14" t="s">
        <v>1</v>
      </c>
      <c r="C27" s="14" t="s">
        <v>13</v>
      </c>
      <c r="D27" s="14" t="s">
        <v>4</v>
      </c>
      <c r="E27" s="14" t="s">
        <v>19</v>
      </c>
      <c r="F27" s="14" t="s">
        <v>20</v>
      </c>
      <c r="G27" s="14" t="s">
        <v>2</v>
      </c>
      <c r="H27" s="14" t="s">
        <v>3</v>
      </c>
      <c r="I27" s="14" t="s">
        <v>9</v>
      </c>
      <c r="J27" s="10" t="s">
        <v>21</v>
      </c>
      <c r="K27" s="24">
        <f>K28</f>
        <v>37447.9</v>
      </c>
      <c r="L27" s="24">
        <f>L28</f>
        <v>38268.800000000003</v>
      </c>
    </row>
    <row r="28" spans="1:12" ht="30">
      <c r="A28" s="13">
        <f t="shared" si="0"/>
        <v>20</v>
      </c>
      <c r="B28" s="14" t="s">
        <v>1</v>
      </c>
      <c r="C28" s="14" t="s">
        <v>13</v>
      </c>
      <c r="D28" s="14" t="s">
        <v>4</v>
      </c>
      <c r="E28" s="14" t="s">
        <v>19</v>
      </c>
      <c r="F28" s="14" t="s">
        <v>20</v>
      </c>
      <c r="G28" s="14" t="s">
        <v>8</v>
      </c>
      <c r="H28" s="14" t="s">
        <v>3</v>
      </c>
      <c r="I28" s="14" t="s">
        <v>9</v>
      </c>
      <c r="J28" s="10" t="s">
        <v>22</v>
      </c>
      <c r="K28" s="24">
        <f>SUM(K29:K36)</f>
        <v>37447.9</v>
      </c>
      <c r="L28" s="24">
        <f>SUM(L29:L36)</f>
        <v>38268.800000000003</v>
      </c>
    </row>
    <row r="29" spans="1:12" ht="74.25" customHeight="1">
      <c r="A29" s="13">
        <f t="shared" si="0"/>
        <v>21</v>
      </c>
      <c r="B29" s="14" t="s">
        <v>15</v>
      </c>
      <c r="C29" s="14" t="s">
        <v>13</v>
      </c>
      <c r="D29" s="14" t="s">
        <v>4</v>
      </c>
      <c r="E29" s="14" t="s">
        <v>19</v>
      </c>
      <c r="F29" s="14" t="s">
        <v>20</v>
      </c>
      <c r="G29" s="14" t="s">
        <v>8</v>
      </c>
      <c r="H29" s="14" t="s">
        <v>65</v>
      </c>
      <c r="I29" s="14" t="s">
        <v>9</v>
      </c>
      <c r="J29" s="19" t="s">
        <v>83</v>
      </c>
      <c r="K29" s="24">
        <v>330.3</v>
      </c>
      <c r="L29" s="24">
        <v>330.3</v>
      </c>
    </row>
    <row r="30" spans="1:12" ht="45">
      <c r="A30" s="13">
        <f t="shared" si="0"/>
        <v>22</v>
      </c>
      <c r="B30" s="14" t="s">
        <v>15</v>
      </c>
      <c r="C30" s="14" t="s">
        <v>13</v>
      </c>
      <c r="D30" s="14" t="s">
        <v>4</v>
      </c>
      <c r="E30" s="14" t="s">
        <v>19</v>
      </c>
      <c r="F30" s="14" t="s">
        <v>20</v>
      </c>
      <c r="G30" s="14" t="s">
        <v>8</v>
      </c>
      <c r="H30" s="14" t="s">
        <v>23</v>
      </c>
      <c r="I30" s="14" t="s">
        <v>9</v>
      </c>
      <c r="J30" s="9" t="s">
        <v>84</v>
      </c>
      <c r="K30" s="24">
        <v>315.2</v>
      </c>
      <c r="L30" s="24">
        <v>315.2</v>
      </c>
    </row>
    <row r="31" spans="1:12" ht="45">
      <c r="A31" s="13">
        <f t="shared" si="0"/>
        <v>23</v>
      </c>
      <c r="B31" s="14" t="s">
        <v>15</v>
      </c>
      <c r="C31" s="14" t="s">
        <v>13</v>
      </c>
      <c r="D31" s="14" t="s">
        <v>4</v>
      </c>
      <c r="E31" s="14" t="s">
        <v>19</v>
      </c>
      <c r="F31" s="14" t="s">
        <v>20</v>
      </c>
      <c r="G31" s="14" t="s">
        <v>8</v>
      </c>
      <c r="H31" s="14" t="s">
        <v>24</v>
      </c>
      <c r="I31" s="14" t="s">
        <v>9</v>
      </c>
      <c r="J31" s="9" t="s">
        <v>85</v>
      </c>
      <c r="K31" s="24">
        <v>810.5</v>
      </c>
      <c r="L31" s="24">
        <v>810.5</v>
      </c>
    </row>
    <row r="32" spans="1:12" ht="45">
      <c r="A32" s="13">
        <f t="shared" si="0"/>
        <v>24</v>
      </c>
      <c r="B32" s="14" t="s">
        <v>15</v>
      </c>
      <c r="C32" s="14" t="s">
        <v>13</v>
      </c>
      <c r="D32" s="14" t="s">
        <v>4</v>
      </c>
      <c r="E32" s="14" t="s">
        <v>19</v>
      </c>
      <c r="F32" s="14" t="s">
        <v>20</v>
      </c>
      <c r="G32" s="14" t="s">
        <v>8</v>
      </c>
      <c r="H32" s="14" t="s">
        <v>51</v>
      </c>
      <c r="I32" s="14" t="s">
        <v>9</v>
      </c>
      <c r="J32" s="9" t="s">
        <v>86</v>
      </c>
      <c r="K32" s="24">
        <v>84.3</v>
      </c>
      <c r="L32" s="24">
        <v>84.3</v>
      </c>
    </row>
    <row r="33" spans="1:12" ht="75">
      <c r="A33" s="13">
        <f t="shared" si="0"/>
        <v>25</v>
      </c>
      <c r="B33" s="14" t="s">
        <v>15</v>
      </c>
      <c r="C33" s="14" t="s">
        <v>13</v>
      </c>
      <c r="D33" s="14" t="s">
        <v>4</v>
      </c>
      <c r="E33" s="14" t="s">
        <v>19</v>
      </c>
      <c r="F33" s="14" t="s">
        <v>20</v>
      </c>
      <c r="G33" s="14" t="s">
        <v>8</v>
      </c>
      <c r="H33" s="14" t="s">
        <v>25</v>
      </c>
      <c r="I33" s="14" t="s">
        <v>9</v>
      </c>
      <c r="J33" s="9" t="s">
        <v>87</v>
      </c>
      <c r="K33" s="24">
        <v>20523.900000000001</v>
      </c>
      <c r="L33" s="24">
        <v>21344.799999999999</v>
      </c>
    </row>
    <row r="34" spans="1:12" ht="75">
      <c r="A34" s="13">
        <f t="shared" si="0"/>
        <v>26</v>
      </c>
      <c r="B34" s="14" t="s">
        <v>15</v>
      </c>
      <c r="C34" s="14" t="s">
        <v>13</v>
      </c>
      <c r="D34" s="14" t="s">
        <v>4</v>
      </c>
      <c r="E34" s="14" t="s">
        <v>19</v>
      </c>
      <c r="F34" s="14" t="s">
        <v>20</v>
      </c>
      <c r="G34" s="14" t="s">
        <v>8</v>
      </c>
      <c r="H34" s="14" t="s">
        <v>26</v>
      </c>
      <c r="I34" s="14" t="s">
        <v>9</v>
      </c>
      <c r="J34" s="9" t="s">
        <v>88</v>
      </c>
      <c r="K34" s="24">
        <v>13699.7</v>
      </c>
      <c r="L34" s="24">
        <v>13699.7</v>
      </c>
    </row>
    <row r="35" spans="1:12" ht="60">
      <c r="A35" s="13">
        <f t="shared" si="0"/>
        <v>27</v>
      </c>
      <c r="B35" s="14" t="s">
        <v>15</v>
      </c>
      <c r="C35" s="14" t="s">
        <v>13</v>
      </c>
      <c r="D35" s="14" t="s">
        <v>4</v>
      </c>
      <c r="E35" s="14" t="s">
        <v>19</v>
      </c>
      <c r="F35" s="14" t="s">
        <v>20</v>
      </c>
      <c r="G35" s="14" t="s">
        <v>8</v>
      </c>
      <c r="H35" s="14" t="s">
        <v>27</v>
      </c>
      <c r="I35" s="14" t="s">
        <v>9</v>
      </c>
      <c r="J35" s="9" t="s">
        <v>89</v>
      </c>
      <c r="K35" s="24">
        <v>424</v>
      </c>
      <c r="L35" s="24">
        <v>424</v>
      </c>
    </row>
    <row r="36" spans="1:12" ht="90">
      <c r="A36" s="13">
        <f t="shared" si="0"/>
        <v>28</v>
      </c>
      <c r="B36" s="14" t="s">
        <v>15</v>
      </c>
      <c r="C36" s="14" t="s">
        <v>13</v>
      </c>
      <c r="D36" s="14" t="s">
        <v>4</v>
      </c>
      <c r="E36" s="14" t="s">
        <v>19</v>
      </c>
      <c r="F36" s="14" t="s">
        <v>20</v>
      </c>
      <c r="G36" s="14" t="s">
        <v>8</v>
      </c>
      <c r="H36" s="14" t="s">
        <v>28</v>
      </c>
      <c r="I36" s="14" t="s">
        <v>9</v>
      </c>
      <c r="J36" s="19" t="s">
        <v>90</v>
      </c>
      <c r="K36" s="24">
        <v>1260</v>
      </c>
      <c r="L36" s="24">
        <v>1260</v>
      </c>
    </row>
    <row r="37" spans="1:12" ht="31.5">
      <c r="A37" s="13">
        <f t="shared" si="0"/>
        <v>29</v>
      </c>
      <c r="B37" s="14" t="s">
        <v>1</v>
      </c>
      <c r="C37" s="14" t="s">
        <v>13</v>
      </c>
      <c r="D37" s="14" t="s">
        <v>4</v>
      </c>
      <c r="E37" s="14" t="s">
        <v>16</v>
      </c>
      <c r="F37" s="14" t="s">
        <v>1</v>
      </c>
      <c r="G37" s="14" t="s">
        <v>2</v>
      </c>
      <c r="H37" s="14" t="s">
        <v>3</v>
      </c>
      <c r="I37" s="14" t="s">
        <v>9</v>
      </c>
      <c r="J37" s="8" t="s">
        <v>29</v>
      </c>
      <c r="K37" s="26">
        <f>K38+K60+K62+K56+K58</f>
        <v>429198.80000000005</v>
      </c>
      <c r="L37" s="26">
        <f>L38+L60+L62+L56+L58</f>
        <v>420057.40000000008</v>
      </c>
    </row>
    <row r="38" spans="1:12" ht="45">
      <c r="A38" s="13">
        <f t="shared" si="0"/>
        <v>30</v>
      </c>
      <c r="B38" s="14" t="s">
        <v>1</v>
      </c>
      <c r="C38" s="14" t="s">
        <v>13</v>
      </c>
      <c r="D38" s="14" t="s">
        <v>4</v>
      </c>
      <c r="E38" s="14" t="s">
        <v>16</v>
      </c>
      <c r="F38" s="14" t="s">
        <v>11</v>
      </c>
      <c r="G38" s="14" t="s">
        <v>2</v>
      </c>
      <c r="H38" s="14" t="s">
        <v>3</v>
      </c>
      <c r="I38" s="14" t="s">
        <v>9</v>
      </c>
      <c r="J38" s="10" t="s">
        <v>30</v>
      </c>
      <c r="K38" s="24">
        <f t="shared" ref="K38:L38" si="1">K39</f>
        <v>406722.30000000005</v>
      </c>
      <c r="L38" s="24">
        <f t="shared" si="1"/>
        <v>403959.10000000003</v>
      </c>
    </row>
    <row r="39" spans="1:12" ht="45">
      <c r="A39" s="13">
        <f t="shared" si="0"/>
        <v>31</v>
      </c>
      <c r="B39" s="14" t="s">
        <v>1</v>
      </c>
      <c r="C39" s="14" t="s">
        <v>13</v>
      </c>
      <c r="D39" s="14" t="s">
        <v>4</v>
      </c>
      <c r="E39" s="14" t="s">
        <v>16</v>
      </c>
      <c r="F39" s="14" t="s">
        <v>11</v>
      </c>
      <c r="G39" s="14" t="s">
        <v>8</v>
      </c>
      <c r="H39" s="14" t="s">
        <v>3</v>
      </c>
      <c r="I39" s="14" t="s">
        <v>9</v>
      </c>
      <c r="J39" s="10" t="s">
        <v>31</v>
      </c>
      <c r="K39" s="24">
        <f>SUM(K40:K55)</f>
        <v>406722.30000000005</v>
      </c>
      <c r="L39" s="24">
        <f>SUM(L40:L55)</f>
        <v>403959.10000000003</v>
      </c>
    </row>
    <row r="40" spans="1:12" ht="120">
      <c r="A40" s="13">
        <f t="shared" si="0"/>
        <v>32</v>
      </c>
      <c r="B40" s="14" t="s">
        <v>15</v>
      </c>
      <c r="C40" s="14" t="s">
        <v>13</v>
      </c>
      <c r="D40" s="14" t="s">
        <v>4</v>
      </c>
      <c r="E40" s="14" t="s">
        <v>16</v>
      </c>
      <c r="F40" s="14" t="s">
        <v>11</v>
      </c>
      <c r="G40" s="14" t="s">
        <v>8</v>
      </c>
      <c r="H40" s="14" t="s">
        <v>52</v>
      </c>
      <c r="I40" s="14" t="s">
        <v>9</v>
      </c>
      <c r="J40" s="9" t="s">
        <v>100</v>
      </c>
      <c r="K40" s="24">
        <v>754.6</v>
      </c>
      <c r="L40" s="24">
        <v>754.6</v>
      </c>
    </row>
    <row r="41" spans="1:12" ht="315">
      <c r="A41" s="13">
        <f t="shared" si="0"/>
        <v>33</v>
      </c>
      <c r="B41" s="14" t="s">
        <v>15</v>
      </c>
      <c r="C41" s="14" t="s">
        <v>13</v>
      </c>
      <c r="D41" s="14" t="s">
        <v>4</v>
      </c>
      <c r="E41" s="14" t="s">
        <v>16</v>
      </c>
      <c r="F41" s="14" t="s">
        <v>11</v>
      </c>
      <c r="G41" s="14" t="s">
        <v>8</v>
      </c>
      <c r="H41" s="14" t="s">
        <v>32</v>
      </c>
      <c r="I41" s="14" t="s">
        <v>9</v>
      </c>
      <c r="J41" s="19" t="s">
        <v>91</v>
      </c>
      <c r="K41" s="24">
        <v>53827.4</v>
      </c>
      <c r="L41" s="24">
        <v>53827.4</v>
      </c>
    </row>
    <row r="42" spans="1:12" ht="330">
      <c r="A42" s="13">
        <f t="shared" si="0"/>
        <v>34</v>
      </c>
      <c r="B42" s="14" t="s">
        <v>15</v>
      </c>
      <c r="C42" s="14" t="s">
        <v>13</v>
      </c>
      <c r="D42" s="14" t="s">
        <v>4</v>
      </c>
      <c r="E42" s="14" t="s">
        <v>16</v>
      </c>
      <c r="F42" s="14" t="s">
        <v>11</v>
      </c>
      <c r="G42" s="14" t="s">
        <v>8</v>
      </c>
      <c r="H42" s="14" t="s">
        <v>33</v>
      </c>
      <c r="I42" s="14" t="s">
        <v>9</v>
      </c>
      <c r="J42" s="19" t="s">
        <v>92</v>
      </c>
      <c r="K42" s="12">
        <v>37353.599999999999</v>
      </c>
      <c r="L42" s="12">
        <v>37353.599999999999</v>
      </c>
    </row>
    <row r="43" spans="1:12" ht="172.5" customHeight="1">
      <c r="A43" s="13">
        <f t="shared" si="0"/>
        <v>35</v>
      </c>
      <c r="B43" s="14" t="s">
        <v>15</v>
      </c>
      <c r="C43" s="14" t="s">
        <v>13</v>
      </c>
      <c r="D43" s="14" t="s">
        <v>4</v>
      </c>
      <c r="E43" s="14" t="s">
        <v>16</v>
      </c>
      <c r="F43" s="14" t="s">
        <v>11</v>
      </c>
      <c r="G43" s="14" t="s">
        <v>8</v>
      </c>
      <c r="H43" s="14" t="s">
        <v>34</v>
      </c>
      <c r="I43" s="14" t="s">
        <v>9</v>
      </c>
      <c r="J43" s="9" t="s">
        <v>101</v>
      </c>
      <c r="K43" s="12">
        <v>50.5</v>
      </c>
      <c r="L43" s="12">
        <v>50.5</v>
      </c>
    </row>
    <row r="44" spans="1:12" ht="120">
      <c r="A44" s="13">
        <f t="shared" si="0"/>
        <v>36</v>
      </c>
      <c r="B44" s="14" t="s">
        <v>15</v>
      </c>
      <c r="C44" s="14" t="s">
        <v>13</v>
      </c>
      <c r="D44" s="14" t="s">
        <v>4</v>
      </c>
      <c r="E44" s="14" t="s">
        <v>16</v>
      </c>
      <c r="F44" s="14" t="s">
        <v>11</v>
      </c>
      <c r="G44" s="14" t="s">
        <v>8</v>
      </c>
      <c r="H44" s="14" t="s">
        <v>35</v>
      </c>
      <c r="I44" s="14" t="s">
        <v>9</v>
      </c>
      <c r="J44" s="9" t="s">
        <v>102</v>
      </c>
      <c r="K44" s="12">
        <f>708.5+26.8</f>
        <v>735.3</v>
      </c>
      <c r="L44" s="12">
        <f>708.5+26.8</f>
        <v>735.3</v>
      </c>
    </row>
    <row r="45" spans="1:12" ht="135">
      <c r="A45" s="13">
        <f t="shared" si="0"/>
        <v>37</v>
      </c>
      <c r="B45" s="14" t="s">
        <v>15</v>
      </c>
      <c r="C45" s="14" t="s">
        <v>13</v>
      </c>
      <c r="D45" s="14" t="s">
        <v>4</v>
      </c>
      <c r="E45" s="14" t="s">
        <v>16</v>
      </c>
      <c r="F45" s="14" t="s">
        <v>11</v>
      </c>
      <c r="G45" s="14" t="s">
        <v>8</v>
      </c>
      <c r="H45" s="14" t="s">
        <v>36</v>
      </c>
      <c r="I45" s="14" t="s">
        <v>9</v>
      </c>
      <c r="J45" s="9" t="s">
        <v>121</v>
      </c>
      <c r="K45" s="12">
        <f>594.6+138.2</f>
        <v>732.8</v>
      </c>
      <c r="L45" s="12">
        <f>594.6+138.2</f>
        <v>732.8</v>
      </c>
    </row>
    <row r="46" spans="1:12" ht="135">
      <c r="A46" s="13">
        <f t="shared" si="0"/>
        <v>38</v>
      </c>
      <c r="B46" s="14" t="s">
        <v>15</v>
      </c>
      <c r="C46" s="14" t="s">
        <v>13</v>
      </c>
      <c r="D46" s="14" t="s">
        <v>4</v>
      </c>
      <c r="E46" s="14" t="s">
        <v>16</v>
      </c>
      <c r="F46" s="14" t="s">
        <v>11</v>
      </c>
      <c r="G46" s="14" t="s">
        <v>8</v>
      </c>
      <c r="H46" s="14" t="s">
        <v>37</v>
      </c>
      <c r="I46" s="14" t="s">
        <v>9</v>
      </c>
      <c r="J46" s="9" t="s">
        <v>103</v>
      </c>
      <c r="K46" s="12">
        <v>136.69999999999999</v>
      </c>
      <c r="L46" s="12">
        <v>136.69999999999999</v>
      </c>
    </row>
    <row r="47" spans="1:12" ht="135">
      <c r="A47" s="13">
        <f t="shared" si="0"/>
        <v>39</v>
      </c>
      <c r="B47" s="14" t="s">
        <v>15</v>
      </c>
      <c r="C47" s="14" t="s">
        <v>13</v>
      </c>
      <c r="D47" s="14" t="s">
        <v>4</v>
      </c>
      <c r="E47" s="14" t="s">
        <v>16</v>
      </c>
      <c r="F47" s="14" t="s">
        <v>11</v>
      </c>
      <c r="G47" s="14" t="s">
        <v>8</v>
      </c>
      <c r="H47" s="14" t="s">
        <v>38</v>
      </c>
      <c r="I47" s="14" t="s">
        <v>9</v>
      </c>
      <c r="J47" s="19" t="s">
        <v>104</v>
      </c>
      <c r="K47" s="12">
        <v>2504.6</v>
      </c>
      <c r="L47" s="12">
        <v>2504.6</v>
      </c>
    </row>
    <row r="48" spans="1:12" ht="225">
      <c r="A48" s="13">
        <f t="shared" si="0"/>
        <v>40</v>
      </c>
      <c r="B48" s="14" t="s">
        <v>15</v>
      </c>
      <c r="C48" s="14" t="s">
        <v>13</v>
      </c>
      <c r="D48" s="14" t="s">
        <v>4</v>
      </c>
      <c r="E48" s="14" t="s">
        <v>16</v>
      </c>
      <c r="F48" s="14" t="s">
        <v>11</v>
      </c>
      <c r="G48" s="14" t="s">
        <v>8</v>
      </c>
      <c r="H48" s="14" t="s">
        <v>39</v>
      </c>
      <c r="I48" s="14" t="s">
        <v>9</v>
      </c>
      <c r="J48" s="9" t="s">
        <v>105</v>
      </c>
      <c r="K48" s="12">
        <v>851.2</v>
      </c>
      <c r="L48" s="12">
        <v>851.2</v>
      </c>
    </row>
    <row r="49" spans="1:12" ht="405">
      <c r="A49" s="13">
        <f t="shared" si="0"/>
        <v>41</v>
      </c>
      <c r="B49" s="14" t="s">
        <v>15</v>
      </c>
      <c r="C49" s="14" t="s">
        <v>13</v>
      </c>
      <c r="D49" s="14" t="s">
        <v>4</v>
      </c>
      <c r="E49" s="14" t="s">
        <v>16</v>
      </c>
      <c r="F49" s="14" t="s">
        <v>11</v>
      </c>
      <c r="G49" s="14" t="s">
        <v>8</v>
      </c>
      <c r="H49" s="14" t="s">
        <v>40</v>
      </c>
      <c r="I49" s="14" t="s">
        <v>9</v>
      </c>
      <c r="J49" s="19" t="s">
        <v>93</v>
      </c>
      <c r="K49" s="12">
        <v>148695</v>
      </c>
      <c r="L49" s="12">
        <v>148695</v>
      </c>
    </row>
    <row r="50" spans="1:12" ht="165">
      <c r="A50" s="13">
        <f t="shared" si="0"/>
        <v>42</v>
      </c>
      <c r="B50" s="14" t="s">
        <v>15</v>
      </c>
      <c r="C50" s="14" t="s">
        <v>13</v>
      </c>
      <c r="D50" s="14" t="s">
        <v>4</v>
      </c>
      <c r="E50" s="14" t="s">
        <v>16</v>
      </c>
      <c r="F50" s="14" t="s">
        <v>11</v>
      </c>
      <c r="G50" s="14" t="s">
        <v>8</v>
      </c>
      <c r="H50" s="14" t="s">
        <v>41</v>
      </c>
      <c r="I50" s="14" t="s">
        <v>9</v>
      </c>
      <c r="J50" s="9" t="s">
        <v>106</v>
      </c>
      <c r="K50" s="12">
        <f>7199.3+1071.2</f>
        <v>8270.5</v>
      </c>
      <c r="L50" s="12">
        <f>8999.1+1071.2</f>
        <v>10070.300000000001</v>
      </c>
    </row>
    <row r="51" spans="1:12" ht="90">
      <c r="A51" s="13">
        <f t="shared" si="0"/>
        <v>43</v>
      </c>
      <c r="B51" s="14" t="s">
        <v>15</v>
      </c>
      <c r="C51" s="14" t="s">
        <v>13</v>
      </c>
      <c r="D51" s="14" t="s">
        <v>4</v>
      </c>
      <c r="E51" s="14" t="s">
        <v>16</v>
      </c>
      <c r="F51" s="14" t="s">
        <v>11</v>
      </c>
      <c r="G51" s="14" t="s">
        <v>8</v>
      </c>
      <c r="H51" s="14" t="s">
        <v>42</v>
      </c>
      <c r="I51" s="14" t="s">
        <v>9</v>
      </c>
      <c r="J51" s="9" t="s">
        <v>94</v>
      </c>
      <c r="K51" s="12">
        <v>31099.4</v>
      </c>
      <c r="L51" s="12">
        <v>31099.4</v>
      </c>
    </row>
    <row r="52" spans="1:12" ht="210">
      <c r="A52" s="13">
        <f t="shared" si="0"/>
        <v>44</v>
      </c>
      <c r="B52" s="14" t="s">
        <v>15</v>
      </c>
      <c r="C52" s="14" t="s">
        <v>13</v>
      </c>
      <c r="D52" s="14" t="s">
        <v>4</v>
      </c>
      <c r="E52" s="14" t="s">
        <v>16</v>
      </c>
      <c r="F52" s="14" t="s">
        <v>11</v>
      </c>
      <c r="G52" s="14" t="s">
        <v>8</v>
      </c>
      <c r="H52" s="14" t="s">
        <v>71</v>
      </c>
      <c r="I52" s="14" t="s">
        <v>9</v>
      </c>
      <c r="J52" s="9" t="s">
        <v>107</v>
      </c>
      <c r="K52" s="12">
        <f>15210-10647</f>
        <v>4563</v>
      </c>
      <c r="L52" s="12">
        <f>11745.1-11745.1</f>
        <v>0</v>
      </c>
    </row>
    <row r="53" spans="1:12" ht="330">
      <c r="A53" s="13">
        <f t="shared" si="0"/>
        <v>45</v>
      </c>
      <c r="B53" s="14" t="s">
        <v>15</v>
      </c>
      <c r="C53" s="14" t="s">
        <v>13</v>
      </c>
      <c r="D53" s="14" t="s">
        <v>4</v>
      </c>
      <c r="E53" s="14" t="s">
        <v>16</v>
      </c>
      <c r="F53" s="14" t="s">
        <v>11</v>
      </c>
      <c r="G53" s="14" t="s">
        <v>8</v>
      </c>
      <c r="H53" s="14" t="s">
        <v>43</v>
      </c>
      <c r="I53" s="14" t="s">
        <v>9</v>
      </c>
      <c r="J53" s="19" t="s">
        <v>95</v>
      </c>
      <c r="K53" s="12">
        <v>109283</v>
      </c>
      <c r="L53" s="12">
        <v>109283</v>
      </c>
    </row>
    <row r="54" spans="1:12" ht="120">
      <c r="A54" s="13">
        <f t="shared" si="0"/>
        <v>46</v>
      </c>
      <c r="B54" s="14" t="s">
        <v>15</v>
      </c>
      <c r="C54" s="14" t="s">
        <v>13</v>
      </c>
      <c r="D54" s="14" t="s">
        <v>4</v>
      </c>
      <c r="E54" s="14" t="s">
        <v>16</v>
      </c>
      <c r="F54" s="14" t="s">
        <v>11</v>
      </c>
      <c r="G54" s="14" t="s">
        <v>8</v>
      </c>
      <c r="H54" s="14" t="s">
        <v>44</v>
      </c>
      <c r="I54" s="14" t="s">
        <v>9</v>
      </c>
      <c r="J54" s="9" t="s">
        <v>108</v>
      </c>
      <c r="K54" s="12">
        <v>749.8</v>
      </c>
      <c r="L54" s="12">
        <v>749.8</v>
      </c>
    </row>
    <row r="55" spans="1:12" ht="120">
      <c r="A55" s="13">
        <f t="shared" si="0"/>
        <v>47</v>
      </c>
      <c r="B55" s="14" t="s">
        <v>15</v>
      </c>
      <c r="C55" s="14" t="s">
        <v>13</v>
      </c>
      <c r="D55" s="14" t="s">
        <v>4</v>
      </c>
      <c r="E55" s="14" t="s">
        <v>16</v>
      </c>
      <c r="F55" s="14" t="s">
        <v>11</v>
      </c>
      <c r="G55" s="14" t="s">
        <v>8</v>
      </c>
      <c r="H55" s="14" t="s">
        <v>45</v>
      </c>
      <c r="I55" s="14" t="s">
        <v>9</v>
      </c>
      <c r="J55" s="19" t="s">
        <v>109</v>
      </c>
      <c r="K55" s="12">
        <f>7065.3+49.6</f>
        <v>7114.9000000000005</v>
      </c>
      <c r="L55" s="12">
        <f>7065.3+49.6</f>
        <v>7114.9000000000005</v>
      </c>
    </row>
    <row r="56" spans="1:12" ht="90">
      <c r="A56" s="13">
        <f t="shared" si="0"/>
        <v>48</v>
      </c>
      <c r="B56" s="14" t="s">
        <v>1</v>
      </c>
      <c r="C56" s="14" t="s">
        <v>13</v>
      </c>
      <c r="D56" s="14" t="s">
        <v>4</v>
      </c>
      <c r="E56" s="14" t="s">
        <v>16</v>
      </c>
      <c r="F56" s="14" t="s">
        <v>46</v>
      </c>
      <c r="G56" s="14" t="s">
        <v>2</v>
      </c>
      <c r="H56" s="14" t="s">
        <v>3</v>
      </c>
      <c r="I56" s="14" t="s">
        <v>9</v>
      </c>
      <c r="J56" s="10" t="s">
        <v>47</v>
      </c>
      <c r="K56" s="12">
        <f t="shared" ref="K56:L56" si="2">K57</f>
        <v>3439.5</v>
      </c>
      <c r="L56" s="12">
        <f t="shared" si="2"/>
        <v>3439.5</v>
      </c>
    </row>
    <row r="57" spans="1:12" ht="108" customHeight="1">
      <c r="A57" s="13">
        <f t="shared" si="0"/>
        <v>49</v>
      </c>
      <c r="B57" s="14" t="s">
        <v>15</v>
      </c>
      <c r="C57" s="14" t="s">
        <v>13</v>
      </c>
      <c r="D57" s="14" t="s">
        <v>4</v>
      </c>
      <c r="E57" s="14" t="s">
        <v>16</v>
      </c>
      <c r="F57" s="14" t="s">
        <v>46</v>
      </c>
      <c r="G57" s="14" t="s">
        <v>8</v>
      </c>
      <c r="H57" s="14" t="s">
        <v>3</v>
      </c>
      <c r="I57" s="14" t="s">
        <v>9</v>
      </c>
      <c r="J57" s="21" t="s">
        <v>96</v>
      </c>
      <c r="K57" s="12">
        <v>3439.5</v>
      </c>
      <c r="L57" s="12">
        <v>3439.5</v>
      </c>
    </row>
    <row r="58" spans="1:12" ht="108" customHeight="1">
      <c r="A58" s="13">
        <f t="shared" si="0"/>
        <v>50</v>
      </c>
      <c r="B58" s="14" t="s">
        <v>1</v>
      </c>
      <c r="C58" s="14" t="s">
        <v>13</v>
      </c>
      <c r="D58" s="14" t="s">
        <v>4</v>
      </c>
      <c r="E58" s="14" t="s">
        <v>48</v>
      </c>
      <c r="F58" s="14" t="s">
        <v>118</v>
      </c>
      <c r="G58" s="14" t="s">
        <v>2</v>
      </c>
      <c r="H58" s="14" t="s">
        <v>3</v>
      </c>
      <c r="I58" s="14" t="s">
        <v>9</v>
      </c>
      <c r="J58" s="30" t="s">
        <v>119</v>
      </c>
      <c r="K58" s="12">
        <f>K59</f>
        <v>15210</v>
      </c>
      <c r="L58" s="12">
        <f>L59</f>
        <v>8808.9</v>
      </c>
    </row>
    <row r="59" spans="1:12" ht="108" customHeight="1">
      <c r="A59" s="13">
        <f t="shared" si="0"/>
        <v>51</v>
      </c>
      <c r="B59" s="14" t="s">
        <v>15</v>
      </c>
      <c r="C59" s="14" t="s">
        <v>13</v>
      </c>
      <c r="D59" s="14" t="s">
        <v>4</v>
      </c>
      <c r="E59" s="14" t="s">
        <v>48</v>
      </c>
      <c r="F59" s="14" t="s">
        <v>118</v>
      </c>
      <c r="G59" s="14" t="s">
        <v>8</v>
      </c>
      <c r="H59" s="14" t="s">
        <v>3</v>
      </c>
      <c r="I59" s="14" t="s">
        <v>9</v>
      </c>
      <c r="J59" s="22" t="s">
        <v>120</v>
      </c>
      <c r="K59" s="12">
        <f>4410.90213+10799.09787</f>
        <v>15210</v>
      </c>
      <c r="L59" s="12">
        <f>2554.58224+6254.31776</f>
        <v>8808.9</v>
      </c>
    </row>
    <row r="60" spans="1:12" ht="45">
      <c r="A60" s="13">
        <f t="shared" si="0"/>
        <v>52</v>
      </c>
      <c r="B60" s="14" t="s">
        <v>1</v>
      </c>
      <c r="C60" s="14" t="s">
        <v>13</v>
      </c>
      <c r="D60" s="14" t="s">
        <v>4</v>
      </c>
      <c r="E60" s="14" t="s">
        <v>48</v>
      </c>
      <c r="F60" s="14" t="s">
        <v>49</v>
      </c>
      <c r="G60" s="14" t="s">
        <v>2</v>
      </c>
      <c r="H60" s="14" t="s">
        <v>3</v>
      </c>
      <c r="I60" s="14" t="s">
        <v>9</v>
      </c>
      <c r="J60" s="21" t="s">
        <v>97</v>
      </c>
      <c r="K60" s="12">
        <f t="shared" ref="K60:L60" si="3">K61</f>
        <v>3720.4</v>
      </c>
      <c r="L60" s="12">
        <f t="shared" si="3"/>
        <v>3846.2</v>
      </c>
    </row>
    <row r="61" spans="1:12" ht="60">
      <c r="A61" s="13">
        <f t="shared" si="0"/>
        <v>53</v>
      </c>
      <c r="B61" s="14" t="s">
        <v>15</v>
      </c>
      <c r="C61" s="14" t="s">
        <v>13</v>
      </c>
      <c r="D61" s="14" t="s">
        <v>4</v>
      </c>
      <c r="E61" s="14" t="s">
        <v>48</v>
      </c>
      <c r="F61" s="14" t="s">
        <v>49</v>
      </c>
      <c r="G61" s="14" t="s">
        <v>8</v>
      </c>
      <c r="H61" s="14" t="s">
        <v>3</v>
      </c>
      <c r="I61" s="14" t="s">
        <v>9</v>
      </c>
      <c r="J61" s="21" t="s">
        <v>98</v>
      </c>
      <c r="K61" s="12">
        <f>3528+192.4</f>
        <v>3720.4</v>
      </c>
      <c r="L61" s="12">
        <v>3846.2</v>
      </c>
    </row>
    <row r="62" spans="1:12" ht="75">
      <c r="A62" s="13">
        <f t="shared" si="0"/>
        <v>54</v>
      </c>
      <c r="B62" s="14" t="s">
        <v>1</v>
      </c>
      <c r="C62" s="14" t="s">
        <v>13</v>
      </c>
      <c r="D62" s="14" t="s">
        <v>4</v>
      </c>
      <c r="E62" s="14" t="s">
        <v>48</v>
      </c>
      <c r="F62" s="14" t="s">
        <v>10</v>
      </c>
      <c r="G62" s="14" t="s">
        <v>2</v>
      </c>
      <c r="H62" s="14" t="s">
        <v>3</v>
      </c>
      <c r="I62" s="14" t="s">
        <v>9</v>
      </c>
      <c r="J62" s="10" t="s">
        <v>50</v>
      </c>
      <c r="K62" s="12">
        <f t="shared" ref="K62:L62" si="4">K63</f>
        <v>106.60000000000001</v>
      </c>
      <c r="L62" s="12">
        <f t="shared" si="4"/>
        <v>3.7</v>
      </c>
    </row>
    <row r="63" spans="1:12" ht="90">
      <c r="A63" s="13">
        <f t="shared" si="0"/>
        <v>55</v>
      </c>
      <c r="B63" s="14" t="s">
        <v>15</v>
      </c>
      <c r="C63" s="14" t="s">
        <v>13</v>
      </c>
      <c r="D63" s="14" t="s">
        <v>4</v>
      </c>
      <c r="E63" s="14" t="s">
        <v>48</v>
      </c>
      <c r="F63" s="14" t="s">
        <v>10</v>
      </c>
      <c r="G63" s="14" t="s">
        <v>8</v>
      </c>
      <c r="H63" s="14" t="s">
        <v>3</v>
      </c>
      <c r="I63" s="14" t="s">
        <v>9</v>
      </c>
      <c r="J63" s="21" t="s">
        <v>99</v>
      </c>
      <c r="K63" s="12">
        <f>80.9+25.7</f>
        <v>106.60000000000001</v>
      </c>
      <c r="L63" s="12">
        <v>3.7</v>
      </c>
    </row>
    <row r="64" spans="1:12" ht="20.25" customHeight="1">
      <c r="A64" s="13">
        <f t="shared" si="0"/>
        <v>56</v>
      </c>
      <c r="B64" s="14" t="s">
        <v>1</v>
      </c>
      <c r="C64" s="14" t="s">
        <v>13</v>
      </c>
      <c r="D64" s="14" t="s">
        <v>4</v>
      </c>
      <c r="E64" s="14" t="s">
        <v>112</v>
      </c>
      <c r="F64" s="14" t="s">
        <v>1</v>
      </c>
      <c r="G64" s="14" t="s">
        <v>2</v>
      </c>
      <c r="H64" s="14" t="s">
        <v>3</v>
      </c>
      <c r="I64" s="14" t="s">
        <v>9</v>
      </c>
      <c r="J64" s="27" t="s">
        <v>113</v>
      </c>
      <c r="K64" s="28">
        <f>K65+K67</f>
        <v>17522.400000000001</v>
      </c>
      <c r="L64" s="28">
        <f>L65+L67</f>
        <v>16522.400000000001</v>
      </c>
    </row>
    <row r="65" spans="1:12" ht="90">
      <c r="A65" s="13">
        <f t="shared" si="0"/>
        <v>57</v>
      </c>
      <c r="B65" s="14" t="s">
        <v>1</v>
      </c>
      <c r="C65" s="14" t="s">
        <v>13</v>
      </c>
      <c r="D65" s="14" t="s">
        <v>4</v>
      </c>
      <c r="E65" s="14" t="s">
        <v>114</v>
      </c>
      <c r="F65" s="14" t="s">
        <v>122</v>
      </c>
      <c r="G65" s="14" t="s">
        <v>2</v>
      </c>
      <c r="H65" s="14" t="s">
        <v>3</v>
      </c>
      <c r="I65" s="14" t="s">
        <v>9</v>
      </c>
      <c r="J65" s="33" t="s">
        <v>123</v>
      </c>
      <c r="K65" s="29">
        <f>K66</f>
        <v>16522.400000000001</v>
      </c>
      <c r="L65" s="29">
        <f>L66</f>
        <v>16522.400000000001</v>
      </c>
    </row>
    <row r="66" spans="1:12" ht="105">
      <c r="A66" s="13">
        <f t="shared" si="0"/>
        <v>58</v>
      </c>
      <c r="B66" s="14" t="s">
        <v>15</v>
      </c>
      <c r="C66" s="14" t="s">
        <v>13</v>
      </c>
      <c r="D66" s="14" t="s">
        <v>4</v>
      </c>
      <c r="E66" s="14" t="s">
        <v>114</v>
      </c>
      <c r="F66" s="14" t="s">
        <v>122</v>
      </c>
      <c r="G66" s="14" t="s">
        <v>2</v>
      </c>
      <c r="H66" s="14" t="s">
        <v>3</v>
      </c>
      <c r="I66" s="14" t="s">
        <v>9</v>
      </c>
      <c r="J66" s="10" t="s">
        <v>124</v>
      </c>
      <c r="K66" s="32">
        <f>16505.8776+16.5224</f>
        <v>16522.400000000001</v>
      </c>
      <c r="L66" s="32">
        <f>16505.8776+16.5224</f>
        <v>16522.400000000001</v>
      </c>
    </row>
    <row r="67" spans="1:12" ht="45">
      <c r="A67" s="13">
        <f t="shared" si="0"/>
        <v>59</v>
      </c>
      <c r="B67" s="14" t="s">
        <v>1</v>
      </c>
      <c r="C67" s="14" t="s">
        <v>13</v>
      </c>
      <c r="D67" s="14" t="s">
        <v>4</v>
      </c>
      <c r="E67" s="14" t="s">
        <v>114</v>
      </c>
      <c r="F67" s="14" t="s">
        <v>115</v>
      </c>
      <c r="G67" s="14" t="s">
        <v>2</v>
      </c>
      <c r="H67" s="14" t="s">
        <v>3</v>
      </c>
      <c r="I67" s="14" t="s">
        <v>9</v>
      </c>
      <c r="J67" s="22" t="s">
        <v>116</v>
      </c>
      <c r="K67" s="29">
        <f>K68</f>
        <v>1000</v>
      </c>
      <c r="L67" s="29">
        <f>L68</f>
        <v>0</v>
      </c>
    </row>
    <row r="68" spans="1:12" ht="45">
      <c r="A68" s="13">
        <f t="shared" si="0"/>
        <v>60</v>
      </c>
      <c r="B68" s="14" t="s">
        <v>15</v>
      </c>
      <c r="C68" s="14" t="s">
        <v>13</v>
      </c>
      <c r="D68" s="14" t="s">
        <v>4</v>
      </c>
      <c r="E68" s="14" t="s">
        <v>114</v>
      </c>
      <c r="F68" s="14" t="s">
        <v>115</v>
      </c>
      <c r="G68" s="14" t="s">
        <v>8</v>
      </c>
      <c r="H68" s="14" t="s">
        <v>3</v>
      </c>
      <c r="I68" s="14" t="s">
        <v>9</v>
      </c>
      <c r="J68" s="22" t="s">
        <v>117</v>
      </c>
      <c r="K68" s="29">
        <v>1000</v>
      </c>
      <c r="L68" s="31">
        <v>0</v>
      </c>
    </row>
  </sheetData>
  <mergeCells count="11">
    <mergeCell ref="C1:L1"/>
    <mergeCell ref="A5:A7"/>
    <mergeCell ref="J5:J7"/>
    <mergeCell ref="A2:L2"/>
    <mergeCell ref="L5:L7"/>
    <mergeCell ref="K5:K7"/>
    <mergeCell ref="B4:K4"/>
    <mergeCell ref="B5:I5"/>
    <mergeCell ref="B6:B7"/>
    <mergeCell ref="C6:G6"/>
    <mergeCell ref="H6:I6"/>
  </mergeCells>
  <pageMargins left="0.74803149606299213" right="0.19685039370078741" top="0.39370078740157483" bottom="0.39370078740157483" header="0" footer="0"/>
  <pageSetup paperSize="9" scale="77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Краевые 2022-2023</vt:lpstr>
      <vt:lpstr>Лист1</vt:lpstr>
      <vt:lpstr>' Краевые 2022-2023'!Заголовки_для_печати</vt:lpstr>
    </vt:vector>
  </TitlesOfParts>
  <Company>ФУ адм.г.Дивногорска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Марина А. Богославская</cp:lastModifiedBy>
  <cp:lastPrinted>2019-11-08T07:21:04Z</cp:lastPrinted>
  <dcterms:created xsi:type="dcterms:W3CDTF">2011-10-25T01:53:01Z</dcterms:created>
  <dcterms:modified xsi:type="dcterms:W3CDTF">2021-02-18T04:48:25Z</dcterms:modified>
</cp:coreProperties>
</file>